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60" windowWidth="19035" windowHeight="13620"/>
  </bookViews>
  <sheets>
    <sheet name="Детали трубопроводов" sheetId="1" r:id="rId1"/>
  </sheets>
  <definedNames>
    <definedName name="_xlnm.Print_Area" localSheetId="0">'Детали трубопроводов'!$A$1:$AA$16</definedName>
  </definedNames>
  <calcPr calcId="145621" fullPrecision="0"/>
</workbook>
</file>

<file path=xl/calcChain.xml><?xml version="1.0" encoding="utf-8"?>
<calcChain xmlns="http://schemas.openxmlformats.org/spreadsheetml/2006/main">
  <c r="W9" i="1"/>
  <c r="W8"/>
  <c r="V8" l="1"/>
  <c r="AB10"/>
  <c r="L10"/>
  <c r="V9" l="1"/>
  <c r="X9" s="1"/>
  <c r="X8"/>
  <c r="X10" l="1"/>
</calcChain>
</file>

<file path=xl/sharedStrings.xml><?xml version="1.0" encoding="utf-8"?>
<sst xmlns="http://schemas.openxmlformats.org/spreadsheetml/2006/main" count="69" uniqueCount="55">
  <si>
    <t>Идентифи-катор</t>
  </si>
  <si>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</si>
  <si>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</si>
  <si>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</si>
  <si>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</si>
  <si>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Сумма без НДС, руб.</t>
  </si>
  <si>
    <t>Сумма с НДС, руб.</t>
  </si>
  <si>
    <t>Объект пускового комплекса</t>
  </si>
  <si>
    <t>Примечание</t>
  </si>
  <si>
    <t>Завод-изготовитель</t>
  </si>
  <si>
    <t>Статья затрат (Оборудование/Материалы)</t>
  </si>
  <si>
    <t>Разработчик РД</t>
  </si>
  <si>
    <t>№ п/п</t>
  </si>
  <si>
    <t>Группа по ПНАЭГ 7-008-89</t>
  </si>
  <si>
    <t>Срок поставки (с указанием конкретной даты)</t>
  </si>
  <si>
    <t>Наименование изделия</t>
  </si>
  <si>
    <t>ОСТ, ТУ, Чертеж</t>
  </si>
  <si>
    <t>кол-во</t>
  </si>
  <si>
    <t>Масса ед. (без учета арматуры), кг</t>
  </si>
  <si>
    <t>Масса Всего. (без учета арматуры), кг</t>
  </si>
  <si>
    <t>Класс безопасности по НП-001-97 (ПНАЭГ 01-011-97)</t>
  </si>
  <si>
    <t>Ед. измерения</t>
  </si>
  <si>
    <t>Номер специикации, № Изм.</t>
  </si>
  <si>
    <t>Номер чертежа, № Изм.</t>
  </si>
  <si>
    <t>Номер сметы, № Изм.</t>
  </si>
  <si>
    <t xml:space="preserve"> Всего Базовая стоимость по смете, в ценах 2000 года, в руб.</t>
  </si>
  <si>
    <t>1</t>
  </si>
  <si>
    <t>28.СИО.211168726</t>
  </si>
  <si>
    <t>UE</t>
  </si>
  <si>
    <t>Трубопроводы обвязки стенда проверки давления настройки пружины предохранительных клапанов прямого действия, Рр&gt;2,2 Мпа</t>
  </si>
  <si>
    <t>в/д</t>
  </si>
  <si>
    <t>отвод 90°-32х3,5-R150</t>
  </si>
  <si>
    <t>20 ОСТ 24.125.03-89</t>
  </si>
  <si>
    <t>08Х18Н10Т ТУ14-3Р-197-2001</t>
  </si>
  <si>
    <t>шт</t>
  </si>
  <si>
    <t>-</t>
  </si>
  <si>
    <t>R4.00564.1.0.11</t>
  </si>
  <si>
    <t>R4.00564.7.1.11</t>
  </si>
  <si>
    <t>R4.00564.3.0.16, п.32</t>
  </si>
  <si>
    <t>оборудование</t>
  </si>
  <si>
    <t>Реакторное отделение. Негерметичная часть</t>
  </si>
  <si>
    <t>1/1</t>
  </si>
  <si>
    <t xml:space="preserve"> </t>
  </si>
  <si>
    <t>Тр-д II, среда - раствор борной кислоты 39,5-44,5 г/дм3, дистиллат, сжатый воздух, Рр=15,68 МПа,Тр=60°С, Рг=20,6МПа, Тг&gt;=5°С</t>
  </si>
  <si>
    <t>2</t>
  </si>
  <si>
    <t>28.СИО.211168727</t>
  </si>
  <si>
    <t xml:space="preserve"> отвод 45°-32х3,5-R150</t>
  </si>
  <si>
    <t>18 ОСТ 24.125.03-89</t>
  </si>
  <si>
    <t>Итого:</t>
  </si>
  <si>
    <t>ОТ ПОСТАВЩИКА</t>
  </si>
  <si>
    <t>Спецификация. Поставка деталей трубопроводов для сооружения энергоблока № 4 Ростовской АЭС.</t>
  </si>
  <si>
    <t>Цена за кг., без НДС, руб.</t>
  </si>
  <si>
    <t>ОТ ПОКУПАТЕЛЯ</t>
  </si>
  <si>
    <t>Сумма НДС, руб.</t>
  </si>
  <si>
    <t>Приложение № 1.2 к договору № _____________________________ от _____________________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</si>
</sst>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"/>
  </numFmts>
  <fonts count="8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64" fontId="1" fillId="0" borderId="0" xfId="0" applyNumberFormat="1" applyFont="1" applyFill="1"/>
    <xf numFmtId="49" fontId="1" fillId="0" borderId="0" xfId="0" applyNumberFormat="1" applyFont="1" applyFill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0" xfId="0" applyFont="1"/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7" fillId="0" borderId="0" xfId="0" applyNumberFormat="1" applyFont="1" applyAlignment="1">
      <alignment horizontal="center" wrapText="1"/>
    </xf>
    <xf numFmtId="164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43" fontId="0" fillId="0" borderId="1" xfId="0" applyNumberForma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textRotation="90" wrapText="1"/>
    </xf>
    <xf numFmtId="164" fontId="2" fillId="0" borderId="3" xfId="0" applyNumberFormat="1" applyFont="1" applyBorder="1" applyAlignment="1">
      <alignment horizontal="center" vertical="center" textRotation="90" wrapText="1"/>
    </xf>
    <xf numFmtId="164" fontId="2" fillId="0" borderId="4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49" fontId="2" fillId="0" borderId="3" xfId="0" applyNumberFormat="1" applyFont="1" applyBorder="1" applyAlignment="1">
      <alignment horizontal="center" vertical="center" textRotation="90" wrapText="1"/>
    </xf>
    <xf numFmtId="49" fontId="2" fillId="0" borderId="4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N16"/>
  <sheetViews>
    <sheetView tabSelected="1" view="pageBreakPreview" zoomScale="60" zoomScaleNormal="86" workbookViewId="0">
      <selection activeCell="M4" sqref="M4:M6"/>
    </sheetView>
  </sheetViews>
  <sheetFormatPr defaultRowHeight="12.75"/>
  <cols>
    <col min="1" max="1" width="3.5703125" style="17" customWidth="1"/>
    <col min="2" max="2" width="9.140625" style="16" customWidth="1"/>
    <col min="3" max="3" width="4.85546875" style="16" customWidth="1"/>
    <col min="4" max="4" width="41.140625" style="17" customWidth="1"/>
    <col min="5" max="5" width="5.85546875" style="16" customWidth="1"/>
    <col min="6" max="6" width="13.42578125" style="16" customWidth="1"/>
    <col min="7" max="7" width="13" style="16" customWidth="1"/>
    <col min="8" max="8" width="12.7109375" style="16" customWidth="1"/>
    <col min="9" max="9" width="6.7109375" style="18" customWidth="1"/>
    <col min="10" max="11" width="6.7109375" style="16" customWidth="1"/>
    <col min="12" max="12" width="6.7109375" style="18" customWidth="1"/>
    <col min="13" max="13" width="5.7109375" style="16" customWidth="1"/>
    <col min="14" max="14" width="6.85546875" style="16" customWidth="1"/>
    <col min="15" max="15" width="9.5703125" style="16" customWidth="1"/>
    <col min="16" max="16" width="9" style="16" customWidth="1"/>
    <col min="17" max="17" width="12" style="16" customWidth="1"/>
    <col min="18" max="18" width="13.85546875" style="16" customWidth="1"/>
    <col min="19" max="19" width="17.140625" style="16" customWidth="1"/>
    <col min="20" max="20" width="7.28515625" style="17" customWidth="1"/>
    <col min="21" max="22" width="9.140625" style="16" customWidth="1"/>
    <col min="23" max="23" width="8.7109375" style="16" customWidth="1"/>
    <col min="24" max="24" width="8.42578125" style="16" customWidth="1"/>
    <col min="25" max="25" width="11" style="16" customWidth="1"/>
    <col min="26" max="26" width="10.42578125" style="16" customWidth="1"/>
    <col min="27" max="27" width="32" style="16" customWidth="1"/>
    <col min="28" max="28" width="10" style="19" customWidth="1"/>
  </cols>
  <sheetData>
    <row r="1" spans="1:40">
      <c r="A1" s="37"/>
      <c r="B1" s="38"/>
      <c r="C1" s="38"/>
      <c r="D1" s="37"/>
      <c r="E1" s="38"/>
      <c r="F1" s="38"/>
      <c r="G1" s="38"/>
      <c r="H1" s="39"/>
      <c r="I1" s="40"/>
      <c r="J1" s="39"/>
      <c r="K1" s="39"/>
      <c r="L1" s="41"/>
      <c r="M1" s="38"/>
      <c r="N1" s="38"/>
      <c r="O1" s="38"/>
      <c r="P1" s="38"/>
      <c r="Q1" s="38"/>
      <c r="R1" s="38"/>
      <c r="S1" s="38"/>
      <c r="T1" s="43" t="s">
        <v>54</v>
      </c>
      <c r="U1" s="38"/>
      <c r="V1" s="38"/>
      <c r="W1" s="38"/>
      <c r="X1" s="38"/>
      <c r="Y1" s="38"/>
      <c r="Z1" s="38"/>
      <c r="AA1" s="38"/>
      <c r="AB1" s="42"/>
      <c r="AC1" s="38"/>
      <c r="AD1" s="44"/>
      <c r="AE1" s="45"/>
      <c r="AF1" s="45"/>
      <c r="AG1" s="45"/>
    </row>
    <row r="2" spans="1:40" s="36" customFormat="1" ht="15.75">
      <c r="A2" s="33"/>
      <c r="B2" s="34"/>
      <c r="C2" s="34"/>
      <c r="D2" s="69" t="s">
        <v>50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34"/>
      <c r="P2" s="34"/>
      <c r="Q2" s="34"/>
      <c r="R2" s="34"/>
      <c r="S2" s="34"/>
      <c r="T2" s="33"/>
      <c r="U2" s="34"/>
      <c r="V2" s="34"/>
      <c r="W2" s="34"/>
      <c r="X2" s="34"/>
      <c r="Y2" s="34"/>
      <c r="Z2" s="34"/>
      <c r="AA2" s="34"/>
      <c r="AB2" s="35"/>
    </row>
    <row r="3" spans="1:40" s="2" customFormat="1">
      <c r="A3" s="21"/>
      <c r="B3" s="11"/>
      <c r="D3" s="9"/>
      <c r="I3" s="20"/>
      <c r="Q3" s="3"/>
      <c r="R3" s="13"/>
      <c r="S3" s="13"/>
      <c r="T3" s="14"/>
      <c r="U3" s="3"/>
      <c r="V3" s="3"/>
      <c r="W3" s="3"/>
      <c r="X3" s="3"/>
      <c r="Y3" s="3"/>
      <c r="Z3" s="3"/>
      <c r="AA3" s="3"/>
      <c r="AB3" s="3"/>
      <c r="AG3" s="1"/>
      <c r="AH3" s="1"/>
      <c r="AI3" s="1"/>
      <c r="AJ3" s="1"/>
    </row>
    <row r="4" spans="1:40" s="7" customFormat="1" ht="12" customHeight="1">
      <c r="A4" s="54" t="s">
        <v>12</v>
      </c>
      <c r="B4" s="57" t="s">
        <v>0</v>
      </c>
      <c r="C4" s="57" t="s">
        <v>1</v>
      </c>
      <c r="D4" s="60" t="s">
        <v>2</v>
      </c>
      <c r="E4" s="57" t="s">
        <v>3</v>
      </c>
      <c r="F4" s="63" t="s">
        <v>15</v>
      </c>
      <c r="G4" s="63" t="s">
        <v>16</v>
      </c>
      <c r="H4" s="57" t="s">
        <v>4</v>
      </c>
      <c r="I4" s="64" t="s">
        <v>17</v>
      </c>
      <c r="J4" s="57" t="s">
        <v>21</v>
      </c>
      <c r="K4" s="57" t="s">
        <v>18</v>
      </c>
      <c r="L4" s="57" t="s">
        <v>19</v>
      </c>
      <c r="M4" s="57" t="s">
        <v>13</v>
      </c>
      <c r="N4" s="57" t="s">
        <v>20</v>
      </c>
      <c r="O4" s="63" t="s">
        <v>23</v>
      </c>
      <c r="P4" s="63" t="s">
        <v>22</v>
      </c>
      <c r="Q4" s="63" t="s">
        <v>24</v>
      </c>
      <c r="R4" s="63" t="s">
        <v>10</v>
      </c>
      <c r="S4" s="57" t="s">
        <v>7</v>
      </c>
      <c r="T4" s="74" t="s">
        <v>11</v>
      </c>
      <c r="U4" s="63" t="s">
        <v>51</v>
      </c>
      <c r="V4" s="67" t="s">
        <v>5</v>
      </c>
      <c r="W4" s="67" t="s">
        <v>53</v>
      </c>
      <c r="X4" s="67" t="s">
        <v>6</v>
      </c>
      <c r="Y4" s="63" t="s">
        <v>14</v>
      </c>
      <c r="Z4" s="63" t="s">
        <v>9</v>
      </c>
      <c r="AA4" s="63" t="s">
        <v>8</v>
      </c>
      <c r="AB4" s="71" t="s">
        <v>25</v>
      </c>
      <c r="AC4" s="4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7" customFormat="1" ht="12" customHeight="1">
      <c r="A5" s="55"/>
      <c r="B5" s="58"/>
      <c r="C5" s="58"/>
      <c r="D5" s="61"/>
      <c r="E5" s="58"/>
      <c r="F5" s="63"/>
      <c r="G5" s="63"/>
      <c r="H5" s="58"/>
      <c r="I5" s="65"/>
      <c r="J5" s="58"/>
      <c r="K5" s="58"/>
      <c r="L5" s="58"/>
      <c r="M5" s="58"/>
      <c r="N5" s="58"/>
      <c r="O5" s="63"/>
      <c r="P5" s="63"/>
      <c r="Q5" s="63"/>
      <c r="R5" s="63"/>
      <c r="S5" s="58"/>
      <c r="T5" s="75"/>
      <c r="U5" s="63"/>
      <c r="V5" s="67"/>
      <c r="W5" s="67"/>
      <c r="X5" s="67"/>
      <c r="Y5" s="63"/>
      <c r="Z5" s="63"/>
      <c r="AA5" s="63"/>
      <c r="AB5" s="72"/>
      <c r="AC5" s="4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7" customFormat="1" ht="150.75" customHeight="1">
      <c r="A6" s="56"/>
      <c r="B6" s="59"/>
      <c r="C6" s="59"/>
      <c r="D6" s="62"/>
      <c r="E6" s="59"/>
      <c r="F6" s="63"/>
      <c r="G6" s="63"/>
      <c r="H6" s="59"/>
      <c r="I6" s="66"/>
      <c r="J6" s="59"/>
      <c r="K6" s="59"/>
      <c r="L6" s="59"/>
      <c r="M6" s="59"/>
      <c r="N6" s="59"/>
      <c r="O6" s="63"/>
      <c r="P6" s="63"/>
      <c r="Q6" s="63"/>
      <c r="R6" s="63"/>
      <c r="S6" s="59"/>
      <c r="T6" s="76"/>
      <c r="U6" s="63"/>
      <c r="V6" s="67"/>
      <c r="W6" s="67"/>
      <c r="X6" s="67"/>
      <c r="Y6" s="63"/>
      <c r="Z6" s="63"/>
      <c r="AA6" s="63"/>
      <c r="AB6" s="73"/>
      <c r="AC6" s="4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7" customFormat="1" ht="12">
      <c r="A7" s="15">
        <v>1</v>
      </c>
      <c r="B7" s="8">
        <v>2</v>
      </c>
      <c r="C7" s="6">
        <v>3</v>
      </c>
      <c r="D7" s="10">
        <v>4</v>
      </c>
      <c r="E7" s="6">
        <v>5</v>
      </c>
      <c r="F7" s="6">
        <v>6</v>
      </c>
      <c r="G7" s="6">
        <v>7</v>
      </c>
      <c r="H7" s="6">
        <v>8</v>
      </c>
      <c r="I7" s="12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19</v>
      </c>
      <c r="S7" s="6">
        <v>20</v>
      </c>
      <c r="T7" s="15">
        <v>21</v>
      </c>
      <c r="U7" s="6">
        <v>22</v>
      </c>
      <c r="V7" s="6">
        <v>23</v>
      </c>
      <c r="W7" s="6">
        <v>24</v>
      </c>
      <c r="X7" s="6">
        <v>25</v>
      </c>
      <c r="Y7" s="6">
        <v>26</v>
      </c>
      <c r="Z7" s="6">
        <v>27</v>
      </c>
      <c r="AA7" s="6">
        <v>28</v>
      </c>
      <c r="AB7" s="6">
        <v>18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ht="63.75">
      <c r="A8" s="23" t="s">
        <v>26</v>
      </c>
      <c r="B8" s="22" t="s">
        <v>27</v>
      </c>
      <c r="C8" s="22" t="s">
        <v>28</v>
      </c>
      <c r="D8" s="23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4">
        <v>2</v>
      </c>
      <c r="J8" s="22" t="s">
        <v>34</v>
      </c>
      <c r="K8" s="22">
        <v>1.57</v>
      </c>
      <c r="L8" s="24">
        <v>3.14</v>
      </c>
      <c r="M8" s="22" t="s">
        <v>35</v>
      </c>
      <c r="N8" s="22">
        <v>4</v>
      </c>
      <c r="O8" s="22" t="s">
        <v>36</v>
      </c>
      <c r="P8" s="22" t="s">
        <v>37</v>
      </c>
      <c r="Q8" s="22" t="s">
        <v>38</v>
      </c>
      <c r="R8" s="22" t="s">
        <v>39</v>
      </c>
      <c r="S8" s="22" t="s">
        <v>40</v>
      </c>
      <c r="T8" s="23" t="s">
        <v>41</v>
      </c>
      <c r="U8" s="22"/>
      <c r="V8" s="46">
        <f>ROUND(U8*L8,2)</f>
        <v>0</v>
      </c>
      <c r="W8" s="46">
        <f>ROUND(X8*0.18/1.18,2)</f>
        <v>0</v>
      </c>
      <c r="X8" s="46">
        <f>ROUND(V8*1.18,2)</f>
        <v>0</v>
      </c>
      <c r="Y8" s="26">
        <v>42019</v>
      </c>
      <c r="Z8" s="22" t="s">
        <v>42</v>
      </c>
      <c r="AA8" s="22" t="s">
        <v>43</v>
      </c>
      <c r="AB8" s="25">
        <v>550.94000000000005</v>
      </c>
    </row>
    <row r="9" spans="1:40" ht="63.75">
      <c r="A9" s="23" t="s">
        <v>44</v>
      </c>
      <c r="B9" s="22" t="s">
        <v>45</v>
      </c>
      <c r="C9" s="22" t="s">
        <v>28</v>
      </c>
      <c r="D9" s="23" t="s">
        <v>29</v>
      </c>
      <c r="E9" s="22" t="s">
        <v>30</v>
      </c>
      <c r="F9" s="22" t="s">
        <v>46</v>
      </c>
      <c r="G9" s="22" t="s">
        <v>47</v>
      </c>
      <c r="H9" s="22" t="s">
        <v>33</v>
      </c>
      <c r="I9" s="24">
        <v>2</v>
      </c>
      <c r="J9" s="22" t="s">
        <v>34</v>
      </c>
      <c r="K9" s="22">
        <v>1.28</v>
      </c>
      <c r="L9" s="24">
        <v>2.56</v>
      </c>
      <c r="M9" s="22" t="s">
        <v>35</v>
      </c>
      <c r="N9" s="22">
        <v>4</v>
      </c>
      <c r="O9" s="22" t="s">
        <v>36</v>
      </c>
      <c r="P9" s="22" t="s">
        <v>37</v>
      </c>
      <c r="Q9" s="22" t="s">
        <v>38</v>
      </c>
      <c r="R9" s="22" t="s">
        <v>39</v>
      </c>
      <c r="S9" s="22" t="s">
        <v>40</v>
      </c>
      <c r="T9" s="23" t="s">
        <v>41</v>
      </c>
      <c r="U9" s="22"/>
      <c r="V9" s="46">
        <f>ROUND(U9*L9,2)</f>
        <v>0</v>
      </c>
      <c r="W9" s="46">
        <f>ROUND(X9*0.18/1.18,2)</f>
        <v>0</v>
      </c>
      <c r="X9" s="46">
        <f>ROUND(V9*1.18,2)</f>
        <v>0</v>
      </c>
      <c r="Y9" s="26">
        <v>42019</v>
      </c>
      <c r="Z9" s="22" t="s">
        <v>42</v>
      </c>
      <c r="AA9" s="22" t="s">
        <v>43</v>
      </c>
      <c r="AB9" s="25">
        <v>449.18</v>
      </c>
    </row>
    <row r="10" spans="1:40" s="31" customFormat="1">
      <c r="A10" s="27"/>
      <c r="B10" s="28"/>
      <c r="C10" s="28"/>
      <c r="D10" s="27"/>
      <c r="E10" s="28"/>
      <c r="F10" s="28"/>
      <c r="G10" s="28" t="s">
        <v>48</v>
      </c>
      <c r="H10" s="28"/>
      <c r="I10" s="29"/>
      <c r="J10" s="28"/>
      <c r="K10" s="28"/>
      <c r="L10" s="29">
        <f>SUM(L8:L9)</f>
        <v>5.7</v>
      </c>
      <c r="M10" s="28"/>
      <c r="N10" s="28"/>
      <c r="O10" s="28"/>
      <c r="P10" s="28"/>
      <c r="Q10" s="28"/>
      <c r="R10" s="28"/>
      <c r="S10" s="28"/>
      <c r="T10" s="27"/>
      <c r="U10" s="28"/>
      <c r="V10" s="47"/>
      <c r="W10" s="47"/>
      <c r="X10" s="47">
        <f>ROUND(SUM(X8:X9),2)</f>
        <v>0</v>
      </c>
      <c r="Y10" s="28"/>
      <c r="Z10" s="28"/>
      <c r="AA10" s="28"/>
      <c r="AB10" s="30">
        <f>SUM(AB8:AB9)</f>
        <v>1000.12</v>
      </c>
    </row>
    <row r="13" spans="1:40" s="31" customFormat="1" ht="25.5">
      <c r="A13" s="48"/>
      <c r="B13" s="49"/>
      <c r="C13" s="50"/>
      <c r="D13" s="48"/>
      <c r="E13" s="50"/>
      <c r="F13" s="68" t="s">
        <v>52</v>
      </c>
      <c r="G13" s="68"/>
      <c r="H13" s="50"/>
      <c r="I13" s="51"/>
      <c r="J13" s="50"/>
      <c r="K13" s="50"/>
      <c r="L13" s="51"/>
      <c r="M13" s="50"/>
      <c r="N13" s="50"/>
      <c r="O13" s="50"/>
      <c r="P13" s="50"/>
      <c r="Q13" s="50"/>
      <c r="R13" s="50"/>
      <c r="S13" s="32" t="s">
        <v>49</v>
      </c>
      <c r="T13" s="48"/>
      <c r="U13" s="50"/>
      <c r="V13" s="50"/>
      <c r="W13" s="50"/>
      <c r="X13" s="50"/>
      <c r="Y13" s="50"/>
      <c r="Z13" s="50"/>
      <c r="AA13" s="50"/>
      <c r="AB13" s="52"/>
    </row>
    <row r="14" spans="1:40" s="31" customFormat="1">
      <c r="A14" s="48"/>
      <c r="B14" s="50"/>
      <c r="C14" s="50"/>
      <c r="D14" s="48"/>
      <c r="E14" s="50"/>
      <c r="F14" s="50"/>
      <c r="G14" s="50"/>
      <c r="H14" s="50"/>
      <c r="I14" s="51"/>
      <c r="J14" s="50"/>
      <c r="K14" s="50"/>
      <c r="L14" s="51"/>
      <c r="M14" s="50"/>
      <c r="N14" s="50"/>
      <c r="O14" s="50"/>
      <c r="P14" s="50"/>
      <c r="Q14" s="50"/>
      <c r="R14" s="50"/>
      <c r="S14" s="50"/>
      <c r="T14" s="48"/>
      <c r="U14" s="50"/>
      <c r="V14" s="50"/>
      <c r="W14" s="50"/>
      <c r="X14" s="50"/>
      <c r="Y14" s="50"/>
      <c r="Z14" s="50"/>
      <c r="AA14" s="50"/>
      <c r="AB14" s="52"/>
    </row>
    <row r="15" spans="1:40" s="31" customFormat="1">
      <c r="A15" s="48"/>
      <c r="B15" s="50"/>
      <c r="C15" s="50"/>
      <c r="D15" s="48"/>
      <c r="E15" s="50"/>
      <c r="F15" s="50"/>
      <c r="G15" s="50"/>
      <c r="H15" s="50"/>
      <c r="I15" s="51"/>
      <c r="J15" s="50"/>
      <c r="K15" s="50"/>
      <c r="L15" s="51"/>
      <c r="M15" s="50"/>
      <c r="N15" s="50"/>
      <c r="O15" s="50"/>
      <c r="P15" s="50"/>
      <c r="Q15" s="50"/>
      <c r="R15" s="50"/>
      <c r="S15" s="50"/>
      <c r="T15" s="48"/>
      <c r="U15" s="50"/>
      <c r="V15" s="50"/>
      <c r="W15" s="50"/>
      <c r="X15" s="50"/>
      <c r="Y15" s="50"/>
      <c r="Z15" s="50"/>
      <c r="AA15" s="50"/>
      <c r="AB15" s="52"/>
    </row>
    <row r="16" spans="1:40" s="31" customFormat="1">
      <c r="A16" s="48"/>
      <c r="B16" s="50"/>
      <c r="C16" s="50"/>
      <c r="D16" s="48"/>
      <c r="E16" s="50"/>
      <c r="F16" s="53"/>
      <c r="G16" s="53"/>
      <c r="H16" s="50"/>
      <c r="I16" s="51"/>
      <c r="J16" s="50"/>
      <c r="K16" s="50"/>
      <c r="L16" s="51"/>
      <c r="M16" s="50"/>
      <c r="N16" s="50"/>
      <c r="O16" s="50"/>
      <c r="P16" s="50"/>
      <c r="Q16" s="50"/>
      <c r="R16" s="50"/>
      <c r="S16" s="53"/>
      <c r="T16" s="48"/>
      <c r="U16" s="50"/>
      <c r="V16" s="50"/>
      <c r="W16" s="50"/>
      <c r="X16" s="50"/>
      <c r="Y16" s="50"/>
      <c r="Z16" s="50"/>
      <c r="AA16" s="50"/>
      <c r="AB16" s="52"/>
    </row>
  </sheetData>
  <mergeCells count="30">
    <mergeCell ref="F13:G13"/>
    <mergeCell ref="W4:W6"/>
    <mergeCell ref="D2:N2"/>
    <mergeCell ref="Q4:Q6"/>
    <mergeCell ref="AB4:AB6"/>
    <mergeCell ref="U4:U6"/>
    <mergeCell ref="Z4:Z6"/>
    <mergeCell ref="Y4:Y6"/>
    <mergeCell ref="S4:S6"/>
    <mergeCell ref="R4:R6"/>
    <mergeCell ref="T4:T6"/>
    <mergeCell ref="V4:V6"/>
    <mergeCell ref="E4:E6"/>
    <mergeCell ref="F4:F6"/>
    <mergeCell ref="G4:G6"/>
    <mergeCell ref="H4:H6"/>
    <mergeCell ref="A4:A6"/>
    <mergeCell ref="B4:B6"/>
    <mergeCell ref="C4:C6"/>
    <mergeCell ref="D4:D6"/>
    <mergeCell ref="AA4:AA6"/>
    <mergeCell ref="I4:I6"/>
    <mergeCell ref="J4:J6"/>
    <mergeCell ref="K4:K6"/>
    <mergeCell ref="L4:L6"/>
    <mergeCell ref="M4:M6"/>
    <mergeCell ref="N4:N6"/>
    <mergeCell ref="O4:O6"/>
    <mergeCell ref="X4:X6"/>
    <mergeCell ref="P4:P6"/>
  </mergeCells>
  <phoneticPr fontId="0" type="noConversion"/>
  <pageMargins left="0.4" right="0.17" top="0.55000000000000004" bottom="1" header="0.5" footer="0.5"/>
  <pageSetup paperSize="9" scale="48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Детали трубопроводов</vt:lpstr>
      <vt:lpstr>'Детали трубопроводов'!Область_печати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8762</cp:lastModifiedBy>
  <cp:lastPrinted>2011-08-08T15:44:16Z</cp:lastPrinted>
  <dcterms:created xsi:type="dcterms:W3CDTF">2009-06-01T10:13:43Z</dcterms:created>
  <dcterms:modified xsi:type="dcterms:W3CDTF">2014-09-11T06:47:08Z</dcterms:modified>
</cp:coreProperties>
</file>